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8568" yWindow="1272" windowWidth="19428" windowHeight="8328"/>
  </bookViews>
  <sheets>
    <sheet name="Лист1" sheetId="1" r:id="rId1"/>
  </sheets>
  <definedNames>
    <definedName name="_xlnm.Print_Titles" localSheetId="0">Лист1!$5:$7</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6" i="1" l="1"/>
  <c r="G74" i="1"/>
  <c r="G73" i="1"/>
  <c r="G71" i="1"/>
  <c r="G70" i="1"/>
  <c r="G69" i="1"/>
  <c r="G68" i="1"/>
  <c r="G66" i="1"/>
  <c r="G62" i="1"/>
  <c r="G60" i="1"/>
  <c r="G59" i="1"/>
  <c r="G57" i="1"/>
  <c r="G56" i="1"/>
  <c r="G54" i="1"/>
  <c r="G53" i="1"/>
  <c r="G51" i="1"/>
  <c r="G50" i="1"/>
  <c r="G49" i="1"/>
  <c r="G48" i="1"/>
  <c r="G47" i="1"/>
  <c r="G45" i="1"/>
  <c r="G44" i="1"/>
  <c r="G42" i="1"/>
  <c r="G38" i="1"/>
  <c r="G35" i="1"/>
  <c r="G34" i="1"/>
  <c r="G32" i="1"/>
  <c r="G31" i="1"/>
  <c r="G30" i="1"/>
  <c r="G29" i="1"/>
  <c r="G28" i="1"/>
  <c r="G27" i="1"/>
  <c r="G26" i="1"/>
  <c r="G24" i="1"/>
  <c r="G23" i="1"/>
  <c r="G22" i="1"/>
  <c r="G20" i="1"/>
  <c r="G17" i="1"/>
  <c r="G14" i="1"/>
  <c r="G13" i="1"/>
  <c r="G12" i="1"/>
  <c r="G11" i="1"/>
  <c r="G10" i="1"/>
  <c r="F76" i="1"/>
  <c r="F74" i="1"/>
  <c r="F73" i="1"/>
  <c r="F71" i="1"/>
  <c r="F70" i="1"/>
  <c r="F69" i="1"/>
  <c r="F68" i="1"/>
  <c r="F66" i="1"/>
  <c r="F62" i="1"/>
  <c r="F60" i="1"/>
  <c r="F59" i="1"/>
  <c r="F57" i="1"/>
  <c r="F54" i="1"/>
  <c r="F53" i="1"/>
  <c r="F51" i="1"/>
  <c r="F50" i="1"/>
  <c r="F49" i="1"/>
  <c r="F48" i="1"/>
  <c r="F47" i="1"/>
  <c r="F45" i="1"/>
  <c r="F44" i="1"/>
  <c r="F42" i="1"/>
  <c r="F38" i="1"/>
  <c r="F35" i="1"/>
  <c r="F34" i="1"/>
  <c r="F32" i="1"/>
  <c r="F31" i="1"/>
  <c r="F30" i="1"/>
  <c r="F29" i="1"/>
  <c r="F28" i="1"/>
  <c r="F27" i="1"/>
  <c r="F26" i="1"/>
  <c r="F24" i="1"/>
  <c r="F23" i="1"/>
  <c r="F22" i="1"/>
  <c r="F20" i="1"/>
  <c r="F17" i="1"/>
  <c r="F16" i="1"/>
  <c r="F15" i="1"/>
  <c r="F14" i="1"/>
  <c r="F13" i="1"/>
  <c r="F12" i="1"/>
  <c r="F11" i="1"/>
  <c r="F10" i="1"/>
  <c r="D58" i="1" l="1"/>
  <c r="D9" i="1"/>
  <c r="E9" i="1"/>
  <c r="C9" i="1"/>
  <c r="D75" i="1"/>
  <c r="E75" i="1"/>
  <c r="C75" i="1"/>
  <c r="D72" i="1"/>
  <c r="E72" i="1"/>
  <c r="C72" i="1"/>
  <c r="D67" i="1"/>
  <c r="E67" i="1"/>
  <c r="C67" i="1"/>
  <c r="E58" i="1"/>
  <c r="C58" i="1"/>
  <c r="D55" i="1"/>
  <c r="E55" i="1"/>
  <c r="C55" i="1"/>
  <c r="D52" i="1"/>
  <c r="E52" i="1"/>
  <c r="C52" i="1"/>
  <c r="D46" i="1"/>
  <c r="E46" i="1"/>
  <c r="C46" i="1"/>
  <c r="D43" i="1"/>
  <c r="E43" i="1"/>
  <c r="C43" i="1"/>
  <c r="G52" i="1" l="1"/>
  <c r="F52" i="1"/>
  <c r="F67" i="1"/>
  <c r="G67" i="1"/>
  <c r="G9" i="1"/>
  <c r="F9" i="1"/>
  <c r="F43" i="1"/>
  <c r="G43" i="1"/>
  <c r="G55" i="1"/>
  <c r="F55" i="1"/>
  <c r="F72" i="1"/>
  <c r="G72" i="1"/>
  <c r="G46" i="1"/>
  <c r="F46" i="1"/>
  <c r="F58" i="1"/>
  <c r="G58" i="1"/>
  <c r="F75" i="1"/>
  <c r="G75" i="1"/>
  <c r="D33" i="1"/>
  <c r="E33" i="1"/>
  <c r="C33" i="1"/>
  <c r="D25" i="1"/>
  <c r="E25" i="1"/>
  <c r="C25" i="1"/>
  <c r="D21" i="1"/>
  <c r="D8" i="1" s="1"/>
  <c r="E21" i="1"/>
  <c r="C21" i="1"/>
  <c r="C19" i="1"/>
  <c r="C8" i="1" s="1"/>
  <c r="D19" i="1"/>
  <c r="E19" i="1"/>
  <c r="G33" i="1" l="1"/>
  <c r="F33" i="1"/>
  <c r="G21" i="1"/>
  <c r="F21" i="1"/>
  <c r="G25" i="1"/>
  <c r="F25" i="1"/>
  <c r="G19" i="1"/>
  <c r="F19" i="1"/>
  <c r="E8" i="1"/>
  <c r="G8" i="1" l="1"/>
  <c r="F8" i="1"/>
</calcChain>
</file>

<file path=xl/sharedStrings.xml><?xml version="1.0" encoding="utf-8"?>
<sst xmlns="http://schemas.openxmlformats.org/spreadsheetml/2006/main" count="148" uniqueCount="148">
  <si>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</si>
  <si>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</si>
  <si>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</si>
  <si>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</si>
  <si>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</si>
  <si>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</si>
  <si>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</si>
  <si>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</si>
  <si>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</si>
  <si>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</si>
  <si>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Органы юстиции</t>
  </si>
  <si>
    <t>Защита населения и территории от чрезвычайных ситуаций природного и техногенного характера</t>
  </si>
  <si>
    <t>Другие вопросы в области национальной безопасности и правоохранительной деятельности</t>
  </si>
  <si>
    <t>Национальная экономика</t>
  </si>
  <si>
    <t>Общеэкономические вопросы</t>
  </si>
  <si>
    <t>Сельское хозяйство и рыболовство</t>
  </si>
  <si>
    <t>Лесное хозяйство</t>
  </si>
  <si>
    <t>Транспорт</t>
  </si>
  <si>
    <t>Дорожное хозяйство (дорожные фонды)</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</si>
  <si>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</si>
  <si>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</si>
  <si>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</si>
  <si>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</si>
  <si>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</si>
  <si>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</si>
  <si>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</si>
  <si>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</si>
  <si>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Охрана объектов растительного и животного мира и среды их обитания</t>
  </si>
  <si>
    <t>Другие вопросы в области охраны окружающей среды</t>
  </si>
  <si>
    <t>Образование</t>
  </si>
  <si>
    <t>Дошкольное образование</t>
  </si>
  <si>
    <t>Общее образование</t>
  </si>
  <si>
    <t>Дополнительное образование детей</t>
  </si>
  <si>
    <t>Молодежная политика</t>
  </si>
  <si>
    <t>Другие вопросы в области образования</t>
  </si>
  <si>
    <t>Культура</t>
  </si>
  <si>
    <t>Другие вопросы в области культуры, кинематографии</t>
  </si>
  <si>
    <t>Здравоохранение</t>
  </si>
  <si>
    <t>Санитарно-эпидемиологическое благополучие</t>
  </si>
  <si>
    <t>Другие вопросы в области здравоохранения</t>
  </si>
  <si>
    <t>Социальная политика</t>
  </si>
  <si>
    <t>Пенсионное обеспечение</t>
  </si>
  <si>
    <t>Социальное обеспечение населения</t>
  </si>
  <si>
    <t>Охрана семьи и детства</t>
  </si>
  <si>
    <t>Другие вопросы в области социальной политики</t>
  </si>
  <si>
    <t>Физическая культура и спорт</t>
  </si>
  <si>
    <t>Физическая культура</t>
  </si>
  <si>
    <t>Массовый спорт</t>
  </si>
  <si>
    <t>Спорт высших достижений</t>
  </si>
  <si>
    <t>Средства массовой информации</t>
  </si>
  <si>
    <t>Периодическая печать и издательства</t>
  </si>
  <si>
    <t>Другие вопросы в области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</si>
  <si>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</si>
  <si>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</si>
  <si>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Х</t>
  </si>
  <si>
    <t>РАСХОДЫ БЮДЖЕТА-ВСЕГО</t>
  </si>
  <si>
    <t>Обеспечение проведения выборов и референдумов</t>
  </si>
  <si>
    <t>Резервные фонды</t>
  </si>
  <si>
    <t>Неисполнение средств резервного фонда обусловлено отсутствием случаев аварий, стихийных бедствий и других непредвиденных расходов, не предусмотренных в бюджете города и подлежащих финансированию из резервного фонда в соответствии с утвержденным Положением о порядке расходования средств резервного фонда администрации города Югорска</t>
  </si>
  <si>
    <t>0200</t>
  </si>
  <si>
    <t xml:space="preserve">Культура, кинематография </t>
  </si>
  <si>
    <t>1006</t>
  </si>
  <si>
    <r>
      <t xml:space="preserve">Другие вопросы в области физической культуры и </t>
    </r>
    <r>
      <rPr>
        <sz val="12"/>
        <color theme="1"/>
        <rFont val="PT Astra Serif"/>
        <family val="1"/>
        <charset val="204"/>
      </rPr>
      <t>спорта (организационно – техническое и финансовое обеспечение управления социальной политики администрации города Югорска)</t>
    </r>
  </si>
  <si>
    <t>% исполнения к первона-чальному плану</t>
  </si>
  <si>
    <t>% исполнения к уточнен-ному плану</t>
  </si>
  <si>
    <t>тыс. рублей</t>
  </si>
  <si>
    <t>Код бюджет-ной класси-фикации</t>
  </si>
  <si>
    <t>Наименование кода           бюджетной классификации</t>
  </si>
  <si>
    <t>Первоначально утверждено решением Думы от 24.12.2019 № 106 на 2020 год</t>
  </si>
  <si>
    <t>Уточненные бюджетные назначения на 2020 год</t>
  </si>
  <si>
    <t>Исполнено за 2020 год</t>
  </si>
  <si>
    <t>0100</t>
  </si>
  <si>
    <t>0102</t>
  </si>
  <si>
    <t>0103</t>
  </si>
  <si>
    <t>0104</t>
  </si>
  <si>
    <t>0105</t>
  </si>
  <si>
    <t>0106</t>
  </si>
  <si>
    <t>0107</t>
  </si>
  <si>
    <t>0111</t>
  </si>
  <si>
    <t>0113</t>
  </si>
  <si>
    <t>0203</t>
  </si>
  <si>
    <t>0300</t>
  </si>
  <si>
    <t>0304</t>
  </si>
  <si>
    <t>0309</t>
  </si>
  <si>
    <t>0314</t>
  </si>
  <si>
    <t>0400</t>
  </si>
  <si>
    <t>0401</t>
  </si>
  <si>
    <t>0405</t>
  </si>
  <si>
    <t>0707</t>
  </si>
  <si>
    <t>0408</t>
  </si>
  <si>
    <t>0409</t>
  </si>
  <si>
    <t>0410</t>
  </si>
  <si>
    <t>0412</t>
  </si>
  <si>
    <t>0500</t>
  </si>
  <si>
    <t>0501</t>
  </si>
  <si>
    <t>0502</t>
  </si>
  <si>
    <t>0503</t>
  </si>
  <si>
    <t>0505</t>
  </si>
  <si>
    <t>0600</t>
  </si>
  <si>
    <t>0605</t>
  </si>
  <si>
    <t>0603</t>
  </si>
  <si>
    <t>0700</t>
  </si>
  <si>
    <t>0701</t>
  </si>
  <si>
    <t>0702</t>
  </si>
  <si>
    <t>0703</t>
  </si>
  <si>
    <t>0709</t>
  </si>
  <si>
    <t>0800</t>
  </si>
  <si>
    <t>0801</t>
  </si>
  <si>
    <t>0804</t>
  </si>
  <si>
    <t>0900</t>
  </si>
  <si>
    <t>0909</t>
  </si>
  <si>
    <t>1000</t>
  </si>
  <si>
    <t>0907</t>
  </si>
  <si>
    <t>1204</t>
  </si>
  <si>
    <t>1300</t>
  </si>
  <si>
    <t>1301</t>
  </si>
  <si>
    <t>0407</t>
  </si>
  <si>
    <t>Дополнительные выборы депутатов Думы города Югорска шестого созыва не назначались</t>
  </si>
  <si>
    <t>Увеличение расходов по сравнению с первоначально утвержденным планом обусловлено изменением условий контракта на техническое обслуживание системы видеонаблюдения "Безопасный город"</t>
  </si>
  <si>
    <t>Увеличение расходов по сравнению с первоначально утвержденным планом обусловлено поступлением дополнительных ассигнований за счет средств федерального бюджета на содержание работников  отдела по первичному воинскому учету администрации города Югорска</t>
  </si>
  <si>
    <t>Увеличение расходов по сравнению с уточненным  планом обусловлено поступлением дополнительных ассигнований по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</si>
  <si>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Уменьшение расходов по сравнению с первоначально утвержденным планом обусловлено сложившейся экономией по результатам проведенных конкурсных процедур </t>
  </si>
  <si>
    <t>Увеличение расходов по сравнению с первоначально утвержденным планом обусловлено увеличением ассигнований по субсидии из бюджета автономного округа на приобретение жилья</t>
  </si>
  <si>
    <t>Увеличение расходов по сравнению с первоначально утвержденным планом обусловлено увеличением ассигнований за счет средств бюджета автономного округа по иным межбюджетным трансфертам за счет средств резервного фонда Правительства Ханты - Мансийского автономного округа - Югры в целях оплаты задолженности организаций коммунального комплекса за потребленные топливно - энергетические ресурсы перед гарантирующими поставщиками</t>
  </si>
  <si>
    <t>Снижение расходов по сравнению с первоначально утвержденным планом обусловлено уменьшением ассигнований на функционирование департамента жилищно-коммунального и строительного комплекса администрации города Югорска из-за введенных в Югре ограничительных мер, направленных на профилактику и устранение последствий распространения новой коронавирусной инфекции (COVID – 19)</t>
  </si>
  <si>
    <t>Снижение расходов по сравнению с первоначально утвержденным планом обусловлено экономией по мероприятиям ГО и ЧС, сложившаяся по результатам проведения конкурсных процедур</t>
  </si>
  <si>
    <t xml:space="preserve">Увеличение расходов по сравнению с первоначально утвержденным планом обусловлено увеличением ассигнований за счет средств бюджета автономного округа по иным межбюджетным трансфертам на премирование победителей экологических конкурсов в  конкурсе на звание "Лучшее муниципальное образование - городской округ в сфере отношений, связанных с охраной окружающей среды" </t>
  </si>
  <si>
    <t>Снижение расходов по сравнению с первоначально утвержденным планом обусловлено экономией расходов на обслуживание муниципального долга города Югорска</t>
  </si>
  <si>
    <t>Снижение расходов по сравнению с первоначально утвержденным планом обусловлено уменьшением ассигнований из бюджета автономного округа по субвенции на осуществление деятельности по опеке и попечительству</t>
  </si>
  <si>
    <t>Увеличение расходов обусловлено увеличением ассигнований на реализацию мероприятий по профилактике и устранению последствий распространения новой коронавирусной инфекции (COVID – 19)</t>
  </si>
  <si>
    <t>Снижение расходов по сравнению с первоначально утвержденным планом обусловлено уточнением количества получателей поощрительной выплаты при выходе на пенсию</t>
  </si>
  <si>
    <t>Снижение расходов по сравнению с первоначально утвержденным планом обусловлено уменьшением ассигнований на функционирование управления культуры администрации города Югорска из-за введенных в Югре ограничительных мер, направленных на профилактику и устранение последствий распространения новой коронавирусной инфекции (COVID – 19)</t>
  </si>
  <si>
    <t>Снижение расходов по сравнению с первоначально утвержденным планом обусловлено уменьшением ассигнований на организацию отдыха и оздоровления детей из-за введенных в Югре ограничительных мер, направленных на профилактику и устранение последствий распространения новой коронавирусной инфекции (COVID – 19)</t>
  </si>
  <si>
    <t>Увеличение расходов по сравнению с первоначально утвержденным планом обусловлено увеличением ассигнований по субсидии на реализацию мероприятий по обеспечению жильем молодых семей</t>
  </si>
  <si>
    <t>Причина отклонения показателей исполнения к первоначальному плану (менее чем 95,0% или более чем 105,0%)</t>
  </si>
  <si>
    <t>Причина отклонения показателей исполнения к уточненному плану (менее чем 95,0% или более чем 105,0%)</t>
  </si>
  <si>
    <t>Увеличение расходов по сравнению с первоначально утвержденным планом обусловлено увеличением объема иных межбюджетных трансфертов из бюджета автономного округа на реализацию мероприятий по содействию трудоустройства граждан</t>
  </si>
  <si>
    <t xml:space="preserve">Увеличение расходов по сравнению с первоначально утвержденным планом обусловлено увеличением объемов субвенций из бюджета автономного округа на поддержку сельскохозяйственных производителей </t>
  </si>
  <si>
    <t xml:space="preserve">Увеличение расходов по сравнению с первоначально утвержденным планом обусловлено поступлением иного межбюджетного трансферта на премирование победителей экологических конкурсов, увеличением бюджетных ассигнований за счет средств местного бюджета на финансовое обеспечение выполнения муниципального задания и субсидий на иные цели МАУ «Городское лесничество»  </t>
  </si>
  <si>
    <t xml:space="preserve">Снижение расходов по сравнению с первоначально утвержденным планом обусловлено сложившейся экономией по результатам проведенных конкурсных процедур </t>
  </si>
  <si>
    <t xml:space="preserve">Увеличение расходов по сравнению с первоначально утвержденным планом обусловлено увеличением ассигнований на санитарно-профилактическую обработку                 (дезинфекцию) внутриквартальных и дворовых проездов, содержание городских дорог, изъятие земельного участка и жилого дома по улице Красноармейская, д.15. Кроме того, поступили иные межбюджетные трансферты из резервного фонда Правительства Ханты-Мансийского автономного округа - Югры на проведение ремонта автомобильных дорог общего пользования местного значения </t>
  </si>
  <si>
    <t>Снижение расходов по сравнению с первоначально утвержденным планом обусловлено уменьшением ассигнований за счет средств бюджета автономного округа по 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связи с отсутствием граждан данной категории, нуждающихся в обеспечении жильем. Кроме того,  выплаты в рамках социальной поддержки населения носят заявительный характер</t>
  </si>
  <si>
    <t>Увеличение расходов по сравнению с первоначально утвержденным планом обусловлено:                                                         - увеличением ассигнований за счет средств бюджета автономного округа и местного бюджета по субсидиям субъектам малого и среднего предпринимательства, пострадавшим в результате введения ограничительных мер, направленных на профилактику и устранение последствий распространения новой коронавирусной инфекции (COVID - 19);                                                                      - уточнением направления расходования средств из бюджета автономного округа по субсидии на реализацию полномочий в области жилищного строительства (составление градостроительной документации)</t>
  </si>
  <si>
    <t xml:space="preserve">Увеличение расходов по сравнению с первоначально утвержденным планом обусловлено увеличением ассигнований на текущее содержание МБУ СШОР "Центр Югорского спорта", на приобретение спортивной экипировки, на очистку и дезинфекцию системы вентиляции и кондиционирования в здании и другие мероприятия, направленные на профилактику распространения новой коронавирусной инфекции (COVID - 19)  </t>
  </si>
  <si>
    <t>Сведения о фактически произведенных расходах по разделам и подразделам классификации расходов бюджета города Югорска за 2020 год в сравнении с первоначально утвержденными решениями о бюджете значениями и с уточненными значениями с учетом внесенных изменений</t>
  </si>
  <si>
    <t xml:space="preserve">Увеличение расходов по сравнению с первоначально утвержденным планом обусловлено увеличением ассигнований на приобретение здания детского сада на 344 места </t>
  </si>
  <si>
    <t xml:space="preserve">Неисполнение плановых назначений обусловлено отсутствием случаев проживания в изоляторе для выздоравливающих от коронавирусной инфекции  и болеющих в легкой или бессимптомной форме жителей города Югорска. В меньшем объеме, чем планировалось,   оказаны услуги по организации работы обсерватора для здоровых людей, проведению заключительной дезинфекции в очагах распространения новой коронавирусной инфекции </t>
  </si>
  <si>
    <t xml:space="preserve">Снижение расходов по сравнению с первоначально утвержденным планом обусловлено отменой отдельных спортивных мероприятий из-за введения режима повышенной готовности на территории Ханты - Мансийского автономного округа - Югры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</si>
</sst>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2" x14ac:knownFonts="1">
    <font>
      <sz val="11"/>
      <color theme="1"/>
      <name val="Calibri"/>
      <family val="2"/>
      <scheme val="minor"/>
    </font>
    <font>
      <sz val="11"/>
      <color theme="1"/>
      <name val="Calibri"/>
      <family val="2"/>
      <charset val="204"/>
      <scheme val="minor"/>
    </font>
    <font>
      <sz val="12"/>
      <color theme="1"/>
      <name val="PT Astra Serif"/>
      <family val="1"/>
      <charset val="204"/>
    </font>
    <font>
      <b/>
      <sz val="12"/>
      <color theme="1"/>
      <name val="PT Astra Serif"/>
      <family val="1"/>
      <charset val="204"/>
    </font>
    <font>
      <b/>
      <sz val="12"/>
      <color rgb="FF000000"/>
      <name val="PT Astra Serif"/>
      <family val="1"/>
      <charset val="204"/>
    </font>
    <font>
      <sz val="12"/>
      <color rgb="FF000000"/>
      <name val="PT Astra Serif"/>
      <family val="1"/>
      <charset val="204"/>
    </font>
    <font>
      <b/>
      <sz val="14"/>
      <color theme="1"/>
      <name val="PT Astra Serif"/>
      <family val="1"/>
      <charset val="204"/>
    </font>
    <font>
      <sz val="11"/>
      <color theme="1"/>
      <name val="PT Astra Serif"/>
      <family val="1"/>
      <charset val="204"/>
    </font>
    <font>
      <sz val="12"/>
      <name val="PT Astra Serif"/>
      <family val="1"/>
      <charset val="204"/>
    </font>
    <font>
      <sz val="11"/>
      <name val="Calibri"/>
      <family val="2"/>
      <charset val="204"/>
      <scheme val="minor"/>
    </font>
    <font>
      <b/>
      <sz val="12"/>
      <name val="PT Astra Serif"/>
      <family val="1"/>
      <charset val="204"/>
    </font>
    <font>
      <sz val="11"/>
      <name val="Calibri"/>
      <family val="2"/>
      <scheme val="minor"/>
    </font>
  </fonts>
  <fills count="6">
    <fill>
      <patternFill patternType="none"/>
    </fill>
    <fill>
      <patternFill patternType="gray125"/>
    </fill>
    <fill>
      <patternFill patternType="solid">
        <fgColor rgb="FFFFFFFF"/>
        <bgColor indexed="64"/>
      </patternFill>
    </fill>
    <fill>
      <patternFill patternType="solid">
        <fgColor rgb="FFDBEEF3"/>
        <bgColor indexed="64"/>
      </patternFill>
    </fill>
    <fill>
      <patternFill patternType="solid">
        <fgColor theme="4" tint="0.799981688894314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2" fillId="0" borderId="0" xfId="0" applyFont="1"/>
    <xf numFmtId="0" fontId="2" fillId="0" borderId="0" xfId="0" applyFont="1" applyAlignment="1">
      <alignment horizont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vertical="center" wrapText="1"/>
    </xf>
    <xf numFmtId="0" fontId="2" fillId="0" borderId="0" xfId="0" applyFont="1" applyAlignment="1">
      <alignment horizontal="right"/>
    </xf>
    <xf numFmtId="49" fontId="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2" fillId="2" borderId="1" xfId="0" applyFont="1" applyFill="1" applyBorder="1" applyAlignment="1">
      <alignment vertical="center" wrapText="1"/>
    </xf>
    <xf numFmtId="164" fontId="3" fillId="3" borderId="1" xfId="0" applyNumberFormat="1" applyFont="1" applyFill="1" applyBorder="1" applyAlignment="1">
      <alignment horizontal="right" vertical="center"/>
    </xf>
    <xf numFmtId="164" fontId="4" fillId="2" borderId="1" xfId="0" applyNumberFormat="1" applyFont="1" applyFill="1" applyBorder="1" applyAlignment="1">
      <alignment horizontal="right" vertical="center" wrapText="1"/>
    </xf>
    <xf numFmtId="164" fontId="5" fillId="2" borderId="1" xfId="0" applyNumberFormat="1" applyFont="1" applyFill="1" applyBorder="1" applyAlignment="1">
      <alignment horizontal="right" vertical="center"/>
    </xf>
    <xf numFmtId="164" fontId="5" fillId="2" borderId="1" xfId="0" applyNumberFormat="1" applyFont="1" applyFill="1" applyBorder="1" applyAlignment="1">
      <alignment horizontal="right" vertical="center" wrapText="1"/>
    </xf>
    <xf numFmtId="164" fontId="4" fillId="2" borderId="1" xfId="0" applyNumberFormat="1" applyFont="1" applyFill="1" applyBorder="1" applyAlignment="1">
      <alignment horizontal="right" vertical="center"/>
    </xf>
    <xf numFmtId="164" fontId="2" fillId="2" borderId="1" xfId="0" applyNumberFormat="1" applyFont="1" applyFill="1" applyBorder="1" applyAlignment="1">
      <alignment horizontal="right" vertical="center" wrapText="1"/>
    </xf>
    <xf numFmtId="164" fontId="5" fillId="0" borderId="1" xfId="0" applyNumberFormat="1" applyFont="1" applyFill="1" applyBorder="1" applyAlignment="1">
      <alignment horizontal="right" vertical="center" wrapText="1"/>
    </xf>
    <xf numFmtId="164" fontId="2" fillId="0" borderId="1" xfId="0" applyNumberFormat="1" applyFont="1" applyBorder="1" applyAlignment="1">
      <alignment horizontal="right"/>
    </xf>
    <xf numFmtId="165" fontId="4" fillId="3" borderId="1" xfId="0" applyNumberFormat="1" applyFont="1" applyFill="1" applyBorder="1" applyAlignment="1">
      <alignment horizontal="right" vertical="center" wrapText="1"/>
    </xf>
    <xf numFmtId="165" fontId="4" fillId="2" borderId="1" xfId="0" applyNumberFormat="1" applyFont="1" applyFill="1" applyBorder="1" applyAlignment="1">
      <alignment horizontal="right" vertical="center" wrapText="1"/>
    </xf>
    <xf numFmtId="165" fontId="5" fillId="2" borderId="1" xfId="0" applyNumberFormat="1" applyFont="1" applyFill="1" applyBorder="1" applyAlignment="1">
      <alignment horizontal="right" vertical="center" wrapText="1"/>
    </xf>
    <xf numFmtId="0" fontId="1" fillId="0" borderId="1" xfId="0" applyFont="1" applyBorder="1" applyAlignment="1">
      <alignment vertical="center" wrapText="1"/>
    </xf>
    <xf numFmtId="0" fontId="7" fillId="0" borderId="1" xfId="0" applyFont="1" applyBorder="1" applyAlignment="1">
      <alignment horizontal="center" vertical="center" wrapText="1"/>
    </xf>
    <xf numFmtId="0" fontId="1" fillId="4" borderId="1" xfId="0" applyFont="1" applyFill="1" applyBorder="1" applyAlignment="1">
      <alignment vertical="center" wrapText="1"/>
    </xf>
    <xf numFmtId="165" fontId="8" fillId="2" borderId="1" xfId="0" applyNumberFormat="1" applyFont="1" applyFill="1" applyBorder="1" applyAlignment="1">
      <alignment horizontal="right" vertical="center" wrapText="1"/>
    </xf>
    <xf numFmtId="165" fontId="8" fillId="2" borderId="1" xfId="0" applyNumberFormat="1" applyFont="1" applyFill="1" applyBorder="1" applyAlignment="1">
      <alignment horizontal="right" wrapText="1"/>
    </xf>
    <xf numFmtId="164" fontId="0" fillId="0" borderId="0" xfId="0" applyNumberFormat="1"/>
    <xf numFmtId="0" fontId="8" fillId="2" borderId="1" xfId="0" applyFont="1" applyFill="1" applyBorder="1" applyAlignment="1">
      <alignment vertical="center" wrapText="1"/>
    </xf>
    <xf numFmtId="0" fontId="9" fillId="0" borderId="1" xfId="0" applyFont="1" applyBorder="1" applyAlignment="1">
      <alignment vertical="center" wrapText="1"/>
    </xf>
    <xf numFmtId="0" fontId="8" fillId="0" borderId="1" xfId="0" applyFont="1" applyBorder="1" applyAlignment="1">
      <alignment vertical="center" wrapText="1"/>
    </xf>
    <xf numFmtId="165" fontId="10" fillId="2" borderId="1" xfId="0" applyNumberFormat="1" applyFont="1" applyFill="1" applyBorder="1" applyAlignment="1">
      <alignment horizontal="right" vertical="center" wrapText="1"/>
    </xf>
    <xf numFmtId="0" fontId="10" fillId="2" borderId="1" xfId="0" applyFont="1" applyFill="1" applyBorder="1" applyAlignment="1">
      <alignment vertical="center" wrapText="1"/>
    </xf>
    <xf numFmtId="0" fontId="8" fillId="0" borderId="1" xfId="0" applyFont="1" applyFill="1" applyBorder="1" applyAlignment="1">
      <alignment vertical="center" wrapText="1"/>
    </xf>
    <xf numFmtId="0" fontId="8" fillId="5" borderId="1" xfId="0" applyFont="1" applyFill="1" applyBorder="1" applyAlignment="1">
      <alignment vertical="center" wrapText="1"/>
    </xf>
    <xf numFmtId="0" fontId="8" fillId="0" borderId="1" xfId="0" applyFont="1" applyBorder="1"/>
    <xf numFmtId="0" fontId="11" fillId="0" borderId="1" xfId="0" applyFont="1" applyBorder="1"/>
    <xf numFmtId="0" fontId="10" fillId="0" borderId="1" xfId="0" applyFont="1" applyBorder="1"/>
    <xf numFmtId="165" fontId="8" fillId="2" borderId="1" xfId="0" applyNumberFormat="1" applyFont="1" applyFill="1" applyBorder="1" applyAlignment="1">
      <alignment horizontal="right" vertical="center" wrapText="1"/>
    </xf>
    <xf numFmtId="164" fontId="3" fillId="0" borderId="1" xfId="0" applyNumberFormat="1" applyFont="1" applyBorder="1" applyAlignment="1">
      <alignment horizontal="right" vertical="center"/>
    </xf>
    <xf numFmtId="164" fontId="2" fillId="0" borderId="1" xfId="0" applyNumberFormat="1" applyFont="1" applyBorder="1" applyAlignment="1">
      <alignment horizontal="right" vertical="center"/>
    </xf>
    <xf numFmtId="0" fontId="8" fillId="2" borderId="5" xfId="0" applyFont="1" applyFill="1" applyBorder="1" applyAlignment="1">
      <alignment horizontal="left" vertical="center" wrapText="1"/>
    </xf>
    <xf numFmtId="0" fontId="8" fillId="2" borderId="6" xfId="0" applyFont="1" applyFill="1" applyBorder="1" applyAlignment="1">
      <alignment horizontal="left"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164" fontId="5" fillId="2" borderId="1" xfId="0" applyNumberFormat="1" applyFont="1" applyFill="1" applyBorder="1" applyAlignment="1">
      <alignment horizontal="right" vertical="center"/>
    </xf>
    <xf numFmtId="164" fontId="5" fillId="2" borderId="1" xfId="0" applyNumberFormat="1" applyFont="1" applyFill="1" applyBorder="1" applyAlignment="1">
      <alignment horizontal="right" vertical="center" wrapText="1"/>
    </xf>
    <xf numFmtId="165" fontId="8" fillId="2" borderId="2" xfId="0" applyNumberFormat="1" applyFont="1" applyFill="1" applyBorder="1" applyAlignment="1">
      <alignment horizontal="right" vertical="center" wrapText="1"/>
    </xf>
    <xf numFmtId="165" fontId="8" fillId="2" borderId="3" xfId="0" applyNumberFormat="1" applyFont="1" applyFill="1" applyBorder="1" applyAlignment="1">
      <alignment horizontal="right" vertical="center" wrapText="1"/>
    </xf>
    <xf numFmtId="165" fontId="8" fillId="2" borderId="1" xfId="0" applyNumberFormat="1" applyFont="1" applyFill="1" applyBorder="1" applyAlignment="1">
      <alignment horizontal="right" vertical="center" wrapText="1"/>
    </xf>
    <xf numFmtId="0" fontId="5" fillId="5" borderId="1" xfId="0" applyFont="1" applyFill="1" applyBorder="1" applyAlignment="1">
      <alignment horizontal="center"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165" fontId="8" fillId="2" borderId="4" xfId="0" applyNumberFormat="1" applyFont="1" applyFill="1" applyBorder="1" applyAlignment="1">
      <alignment horizontal="right" vertical="center" wrapText="1"/>
    </xf>
    <xf numFmtId="0" fontId="6" fillId="0" borderId="0" xfId="0" applyFont="1" applyAlignment="1">
      <alignment horizontal="center"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4" xfId="0" applyFont="1" applyBorder="1" applyAlignment="1">
      <alignment vertical="center" wrapText="1"/>
    </xf>
    <xf numFmtId="0" fontId="8" fillId="2" borderId="2"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3" xfId="0" applyFont="1" applyFill="1" applyBorder="1" applyAlignment="1">
      <alignment horizontal="left" vertical="top"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6"/>
  <sheetViews>
    <sheetView tabSelected="1" view="pageBreakPreview" topLeftCell="A62" zoomScale="60" zoomScaleNormal="60" workbookViewId="0">
      <selection activeCell="K69" sqref="K69"/>
    </sheetView>
  </sheetViews>
  <sheetFormatPr defaultRowHeight="15.6" x14ac:dyDescent="0.3"/>
  <cols>
    <col min="1" max="1" width="11.6640625" style="1" customWidth="1"/>
    <col min="2" max="2" width="34.5546875" style="1" customWidth="1"/>
    <col min="3" max="3" width="20.44140625" style="2" customWidth="1"/>
    <col min="4" max="4" width="19.33203125" style="2" customWidth="1"/>
    <col min="5" max="5" width="17.5546875" style="1" customWidth="1"/>
    <col min="6" max="7" width="13" style="9" customWidth="1"/>
    <col min="8" max="8" width="34.6640625" style="1" customWidth="1"/>
    <col min="9" max="9" width="32.44140625" customWidth="1"/>
  </cols>
  <sheetData>
    <row r="1" spans="1:9" ht="15.6" customHeight="1" x14ac:dyDescent="0.3">
      <c r="A1" s="59" t="s">
        <v>144</v>
      </c>
      <c r="B1" s="59"/>
      <c r="C1" s="59"/>
      <c r="D1" s="59"/>
      <c r="E1" s="59"/>
      <c r="F1" s="59"/>
      <c r="G1" s="59"/>
      <c r="H1" s="59"/>
      <c r="I1" s="59"/>
    </row>
    <row r="2" spans="1:9" ht="35.4" customHeight="1" x14ac:dyDescent="0.3">
      <c r="A2" s="59"/>
      <c r="B2" s="59"/>
      <c r="C2" s="59"/>
      <c r="D2" s="59"/>
      <c r="E2" s="59"/>
      <c r="F2" s="59"/>
      <c r="G2" s="59"/>
      <c r="H2" s="59"/>
      <c r="I2" s="59"/>
    </row>
    <row r="3" spans="1:9" ht="26.4" customHeight="1" x14ac:dyDescent="0.3">
      <c r="A3" s="59"/>
      <c r="B3" s="59"/>
      <c r="C3" s="59"/>
      <c r="D3" s="59"/>
      <c r="E3" s="59"/>
      <c r="F3" s="59"/>
      <c r="G3" s="59"/>
      <c r="H3" s="59"/>
      <c r="I3" s="59"/>
    </row>
    <row r="4" spans="1:9" x14ac:dyDescent="0.3">
      <c r="I4" s="9" t="s">
        <v>65</v>
      </c>
    </row>
    <row r="5" spans="1:9" ht="79.95" customHeight="1" x14ac:dyDescent="0.3">
      <c r="A5" s="47" t="s">
        <v>66</v>
      </c>
      <c r="B5" s="47" t="s">
        <v>67</v>
      </c>
      <c r="C5" s="47" t="s">
        <v>68</v>
      </c>
      <c r="D5" s="47" t="s">
        <v>69</v>
      </c>
      <c r="E5" s="47" t="s">
        <v>70</v>
      </c>
      <c r="F5" s="47" t="s">
        <v>63</v>
      </c>
      <c r="G5" s="47" t="s">
        <v>64</v>
      </c>
      <c r="H5" s="55" t="s">
        <v>134</v>
      </c>
      <c r="I5" s="55" t="s">
        <v>135</v>
      </c>
    </row>
    <row r="6" spans="1:9" ht="9" customHeight="1" x14ac:dyDescent="0.3">
      <c r="A6" s="47"/>
      <c r="B6" s="47"/>
      <c r="C6" s="47"/>
      <c r="D6" s="47"/>
      <c r="E6" s="47"/>
      <c r="F6" s="47"/>
      <c r="G6" s="47"/>
      <c r="H6" s="55"/>
      <c r="I6" s="55"/>
    </row>
    <row r="7" spans="1:9" x14ac:dyDescent="0.3">
      <c r="A7" s="3">
        <v>1</v>
      </c>
      <c r="B7" s="3">
        <v>2</v>
      </c>
      <c r="C7" s="4">
        <v>3</v>
      </c>
      <c r="D7" s="4">
        <v>4</v>
      </c>
      <c r="E7" s="4">
        <v>5</v>
      </c>
      <c r="F7" s="3">
        <v>6</v>
      </c>
      <c r="G7" s="3">
        <v>7</v>
      </c>
      <c r="H7" s="3">
        <v>8</v>
      </c>
      <c r="I7" s="27">
        <v>9</v>
      </c>
    </row>
    <row r="8" spans="1:9" x14ac:dyDescent="0.3">
      <c r="A8" s="5" t="s">
        <v>54</v>
      </c>
      <c r="B8" s="5" t="s">
        <v>55</v>
      </c>
      <c r="C8" s="15">
        <f>C9+C19+C21+C25+C33+C43+C46+C52+C55+C58+C67+C72+C75</f>
        <v>3387684.5000000009</v>
      </c>
      <c r="D8" s="15">
        <f>D9+D19+D21+D25+D33+D43+D46+D52+D55+D58+D67+D72+D75</f>
        <v>4216375.3000000007</v>
      </c>
      <c r="E8" s="15">
        <f>E9+E19+E21+E25+E33+E43+E46+E52+E55+E58+E67+E72+E75</f>
        <v>4201153.8</v>
      </c>
      <c r="F8" s="23">
        <f t="shared" ref="F8:F17" si="0">E8/C8*100</f>
        <v>124.01254603254814</v>
      </c>
      <c r="G8" s="23">
        <f t="shared" ref="G8:G14" si="1">E8/D8*100</f>
        <v>99.638990864973493</v>
      </c>
      <c r="H8" s="6"/>
      <c r="I8" s="28"/>
    </row>
    <row r="9" spans="1:9" x14ac:dyDescent="0.3">
      <c r="A9" s="10" t="s">
        <v>71</v>
      </c>
      <c r="B9" s="7" t="s">
        <v>0</v>
      </c>
      <c r="C9" s="16">
        <f>C10+C11+C12+C13+C14+C15+C16+C17</f>
        <v>358911.7</v>
      </c>
      <c r="D9" s="16">
        <f t="shared" ref="D9:E9" si="2">D10+D11+D12+D13+D14+D15+D16+D17</f>
        <v>364722.9</v>
      </c>
      <c r="E9" s="16">
        <f t="shared" si="2"/>
        <v>360464.9</v>
      </c>
      <c r="F9" s="24">
        <f t="shared" si="0"/>
        <v>100.43275267983742</v>
      </c>
      <c r="G9" s="24">
        <f t="shared" si="1"/>
        <v>98.832538346234912</v>
      </c>
      <c r="H9" s="7"/>
      <c r="I9" s="26"/>
    </row>
    <row r="10" spans="1:9" ht="72" customHeight="1" x14ac:dyDescent="0.3">
      <c r="A10" s="11" t="s">
        <v>72</v>
      </c>
      <c r="B10" s="8" t="s">
        <v>1</v>
      </c>
      <c r="C10" s="17">
        <v>5249.6</v>
      </c>
      <c r="D10" s="18">
        <v>5229.6000000000004</v>
      </c>
      <c r="E10" s="18">
        <v>5229.6000000000004</v>
      </c>
      <c r="F10" s="25">
        <f t="shared" si="0"/>
        <v>99.619018591892711</v>
      </c>
      <c r="G10" s="25">
        <f t="shared" si="1"/>
        <v>100</v>
      </c>
      <c r="H10" s="14"/>
      <c r="I10" s="26"/>
    </row>
    <row r="11" spans="1:9" ht="93.6" x14ac:dyDescent="0.3">
      <c r="A11" s="11" t="s">
        <v>73</v>
      </c>
      <c r="B11" s="8" t="s">
        <v>2</v>
      </c>
      <c r="C11" s="17">
        <v>11873.9</v>
      </c>
      <c r="D11" s="18">
        <v>11369.3</v>
      </c>
      <c r="E11" s="18">
        <v>11369.3</v>
      </c>
      <c r="F11" s="25">
        <f t="shared" si="0"/>
        <v>95.750343189684941</v>
      </c>
      <c r="G11" s="25">
        <f t="shared" si="1"/>
        <v>100</v>
      </c>
      <c r="H11" s="14"/>
      <c r="I11" s="26"/>
    </row>
    <row r="12" spans="1:9" ht="100.2" customHeight="1" x14ac:dyDescent="0.3">
      <c r="A12" s="11" t="s">
        <v>74</v>
      </c>
      <c r="B12" s="8" t="s">
        <v>3</v>
      </c>
      <c r="C12" s="17">
        <v>118777.3</v>
      </c>
      <c r="D12" s="18">
        <v>118793.7</v>
      </c>
      <c r="E12" s="18">
        <v>118013.3</v>
      </c>
      <c r="F12" s="29">
        <f t="shared" si="0"/>
        <v>99.356779451965991</v>
      </c>
      <c r="G12" s="29">
        <f t="shared" si="1"/>
        <v>99.343062805519153</v>
      </c>
      <c r="H12" s="32"/>
      <c r="I12" s="33"/>
    </row>
    <row r="13" spans="1:9" ht="187.2" x14ac:dyDescent="0.3">
      <c r="A13" s="11" t="s">
        <v>75</v>
      </c>
      <c r="B13" s="8" t="s">
        <v>4</v>
      </c>
      <c r="C13" s="17">
        <v>12.6</v>
      </c>
      <c r="D13" s="18">
        <v>43.4</v>
      </c>
      <c r="E13" s="18">
        <v>43.4</v>
      </c>
      <c r="F13" s="29">
        <f t="shared" si="0"/>
        <v>344.44444444444446</v>
      </c>
      <c r="G13" s="29">
        <f t="shared" si="1"/>
        <v>100</v>
      </c>
      <c r="H13" s="32"/>
      <c r="I13" s="34" t="s">
        <v>120</v>
      </c>
    </row>
    <row r="14" spans="1:9" ht="78" x14ac:dyDescent="0.3">
      <c r="A14" s="11" t="s">
        <v>76</v>
      </c>
      <c r="B14" s="8" t="s">
        <v>5</v>
      </c>
      <c r="C14" s="17">
        <v>41637.599999999999</v>
      </c>
      <c r="D14" s="18">
        <v>40658.199999999997</v>
      </c>
      <c r="E14" s="18">
        <v>40642.400000000001</v>
      </c>
      <c r="F14" s="29">
        <f t="shared" si="0"/>
        <v>97.609852633196923</v>
      </c>
      <c r="G14" s="29">
        <f t="shared" si="1"/>
        <v>99.961139450344589</v>
      </c>
      <c r="H14" s="32"/>
      <c r="I14" s="33"/>
    </row>
    <row r="15" spans="1:9" ht="74.400000000000006" customHeight="1" x14ac:dyDescent="0.3">
      <c r="A15" s="11" t="s">
        <v>77</v>
      </c>
      <c r="B15" s="8" t="s">
        <v>56</v>
      </c>
      <c r="C15" s="17">
        <v>333</v>
      </c>
      <c r="D15" s="18">
        <v>0</v>
      </c>
      <c r="E15" s="18">
        <v>0</v>
      </c>
      <c r="F15" s="29">
        <f t="shared" si="0"/>
        <v>0</v>
      </c>
      <c r="G15" s="29">
        <v>0</v>
      </c>
      <c r="H15" s="32" t="s">
        <v>117</v>
      </c>
      <c r="I15" s="33"/>
    </row>
    <row r="16" spans="1:9" ht="103.95" customHeight="1" x14ac:dyDescent="0.3">
      <c r="A16" s="11" t="s">
        <v>78</v>
      </c>
      <c r="B16" s="8" t="s">
        <v>57</v>
      </c>
      <c r="C16" s="17">
        <v>1000</v>
      </c>
      <c r="D16" s="18">
        <v>3087.1</v>
      </c>
      <c r="E16" s="18">
        <v>0</v>
      </c>
      <c r="F16" s="29">
        <f t="shared" si="0"/>
        <v>0</v>
      </c>
      <c r="G16" s="29">
        <v>0</v>
      </c>
      <c r="H16" s="45" t="s">
        <v>58</v>
      </c>
      <c r="I16" s="46"/>
    </row>
    <row r="17" spans="1:13" ht="24.6" customHeight="1" x14ac:dyDescent="0.3">
      <c r="A17" s="48" t="s">
        <v>79</v>
      </c>
      <c r="B17" s="49" t="s">
        <v>6</v>
      </c>
      <c r="C17" s="50">
        <v>180027.7</v>
      </c>
      <c r="D17" s="51">
        <v>185541.6</v>
      </c>
      <c r="E17" s="51">
        <v>185166.9</v>
      </c>
      <c r="F17" s="52">
        <f t="shared" si="0"/>
        <v>102.85467180883829</v>
      </c>
      <c r="G17" s="54">
        <f>E17/D17*100</f>
        <v>99.798050679739731</v>
      </c>
      <c r="H17" s="60"/>
      <c r="I17" s="56"/>
    </row>
    <row r="18" spans="1:13" ht="13.2" customHeight="1" x14ac:dyDescent="0.3">
      <c r="A18" s="48"/>
      <c r="B18" s="49"/>
      <c r="C18" s="50"/>
      <c r="D18" s="51"/>
      <c r="E18" s="51"/>
      <c r="F18" s="53"/>
      <c r="G18" s="54"/>
      <c r="H18" s="62"/>
      <c r="I18" s="57"/>
    </row>
    <row r="19" spans="1:13" x14ac:dyDescent="0.3">
      <c r="A19" s="10" t="s">
        <v>59</v>
      </c>
      <c r="B19" s="7" t="s">
        <v>7</v>
      </c>
      <c r="C19" s="19">
        <f>C20</f>
        <v>7142</v>
      </c>
      <c r="D19" s="19">
        <f t="shared" ref="D19:E19" si="3">D20</f>
        <v>7639.9</v>
      </c>
      <c r="E19" s="19">
        <f t="shared" si="3"/>
        <v>7526.2</v>
      </c>
      <c r="F19" s="35">
        <f t="shared" ref="F19:F35" si="4">E19/C19*100</f>
        <v>105.37944553346401</v>
      </c>
      <c r="G19" s="35">
        <f t="shared" ref="G19:G35" si="5">E19/D19*100</f>
        <v>98.511760625139075</v>
      </c>
      <c r="H19" s="36"/>
      <c r="I19" s="33"/>
    </row>
    <row r="20" spans="1:13" ht="162.6" customHeight="1" x14ac:dyDescent="0.3">
      <c r="A20" s="11" t="s">
        <v>80</v>
      </c>
      <c r="B20" s="8" t="s">
        <v>8</v>
      </c>
      <c r="C20" s="18">
        <v>7142</v>
      </c>
      <c r="D20" s="18">
        <v>7639.9</v>
      </c>
      <c r="E20" s="20">
        <v>7526.2</v>
      </c>
      <c r="F20" s="29">
        <f t="shared" si="4"/>
        <v>105.37944553346401</v>
      </c>
      <c r="G20" s="29">
        <f t="shared" si="5"/>
        <v>98.511760625139075</v>
      </c>
      <c r="H20" s="32" t="s">
        <v>119</v>
      </c>
      <c r="I20" s="33"/>
      <c r="L20" s="31"/>
    </row>
    <row r="21" spans="1:13" ht="46.8" x14ac:dyDescent="0.3">
      <c r="A21" s="10" t="s">
        <v>81</v>
      </c>
      <c r="B21" s="7" t="s">
        <v>9</v>
      </c>
      <c r="C21" s="16">
        <f>C22+C23+C24</f>
        <v>6814.5</v>
      </c>
      <c r="D21" s="16">
        <f t="shared" ref="D21:E21" si="6">D22+D23+D24</f>
        <v>6603.0999999999995</v>
      </c>
      <c r="E21" s="16">
        <f t="shared" si="6"/>
        <v>6603.0999999999995</v>
      </c>
      <c r="F21" s="35">
        <f t="shared" si="4"/>
        <v>96.897791474062657</v>
      </c>
      <c r="G21" s="35">
        <f t="shared" si="5"/>
        <v>100</v>
      </c>
      <c r="H21" s="36"/>
      <c r="I21" s="33"/>
    </row>
    <row r="22" spans="1:13" ht="40.200000000000003" customHeight="1" x14ac:dyDescent="0.3">
      <c r="A22" s="11" t="s">
        <v>82</v>
      </c>
      <c r="B22" s="8" t="s">
        <v>10</v>
      </c>
      <c r="C22" s="18">
        <v>5350.9</v>
      </c>
      <c r="D22" s="18">
        <v>5136.8999999999996</v>
      </c>
      <c r="E22" s="18">
        <v>5136.8999999999996</v>
      </c>
      <c r="F22" s="29">
        <f t="shared" si="4"/>
        <v>96.000672784017638</v>
      </c>
      <c r="G22" s="29">
        <f t="shared" si="5"/>
        <v>100</v>
      </c>
      <c r="H22" s="32"/>
      <c r="I22" s="33"/>
    </row>
    <row r="23" spans="1:13" ht="105" customHeight="1" x14ac:dyDescent="0.3">
      <c r="A23" s="11" t="s">
        <v>83</v>
      </c>
      <c r="B23" s="8" t="s">
        <v>11</v>
      </c>
      <c r="C23" s="18">
        <v>300</v>
      </c>
      <c r="D23" s="18">
        <v>166.4</v>
      </c>
      <c r="E23" s="18">
        <v>166.4</v>
      </c>
      <c r="F23" s="29">
        <f t="shared" si="4"/>
        <v>55.466666666666661</v>
      </c>
      <c r="G23" s="29">
        <f t="shared" si="5"/>
        <v>100</v>
      </c>
      <c r="H23" s="32" t="s">
        <v>125</v>
      </c>
      <c r="I23" s="33"/>
    </row>
    <row r="24" spans="1:13" ht="124.8" x14ac:dyDescent="0.3">
      <c r="A24" s="11" t="s">
        <v>84</v>
      </c>
      <c r="B24" s="8" t="s">
        <v>12</v>
      </c>
      <c r="C24" s="18">
        <v>1163.5999999999999</v>
      </c>
      <c r="D24" s="18">
        <v>1299.8</v>
      </c>
      <c r="E24" s="18">
        <v>1299.8</v>
      </c>
      <c r="F24" s="29">
        <f t="shared" si="4"/>
        <v>111.70505328291509</v>
      </c>
      <c r="G24" s="29">
        <f t="shared" si="5"/>
        <v>100</v>
      </c>
      <c r="H24" s="32" t="s">
        <v>118</v>
      </c>
      <c r="I24" s="33"/>
    </row>
    <row r="25" spans="1:13" x14ac:dyDescent="0.3">
      <c r="A25" s="10" t="s">
        <v>85</v>
      </c>
      <c r="B25" s="7" t="s">
        <v>13</v>
      </c>
      <c r="C25" s="16">
        <f>C26+C27+C28+C29+C30+C31+C32</f>
        <v>333205.8</v>
      </c>
      <c r="D25" s="16">
        <f t="shared" ref="D25:E25" si="7">D26+D27+D28+D29+D30+D31+D32</f>
        <v>422038</v>
      </c>
      <c r="E25" s="16">
        <f t="shared" si="7"/>
        <v>420253.2</v>
      </c>
      <c r="F25" s="35">
        <f t="shared" si="4"/>
        <v>126.12421512470672</v>
      </c>
      <c r="G25" s="35">
        <f t="shared" si="5"/>
        <v>99.577099692444762</v>
      </c>
      <c r="H25" s="36"/>
      <c r="I25" s="33"/>
    </row>
    <row r="26" spans="1:13" ht="148.94999999999999" customHeight="1" x14ac:dyDescent="0.3">
      <c r="A26" s="11" t="s">
        <v>86</v>
      </c>
      <c r="B26" s="8" t="s">
        <v>14</v>
      </c>
      <c r="C26" s="18">
        <v>5271</v>
      </c>
      <c r="D26" s="18">
        <v>6080.8</v>
      </c>
      <c r="E26" s="18">
        <v>6045.4</v>
      </c>
      <c r="F26" s="29">
        <f t="shared" si="4"/>
        <v>114.69170935306391</v>
      </c>
      <c r="G26" s="29">
        <f t="shared" si="5"/>
        <v>99.417839757926586</v>
      </c>
      <c r="H26" s="32" t="s">
        <v>136</v>
      </c>
      <c r="I26" s="33"/>
    </row>
    <row r="27" spans="1:13" ht="126" customHeight="1" x14ac:dyDescent="0.3">
      <c r="A27" s="11" t="s">
        <v>87</v>
      </c>
      <c r="B27" s="8" t="s">
        <v>15</v>
      </c>
      <c r="C27" s="18">
        <v>148123.29999999999</v>
      </c>
      <c r="D27" s="18">
        <v>207970.4</v>
      </c>
      <c r="E27" s="18">
        <v>207534.4</v>
      </c>
      <c r="F27" s="29">
        <f t="shared" si="4"/>
        <v>140.10921981889413</v>
      </c>
      <c r="G27" s="29">
        <f t="shared" si="5"/>
        <v>99.790354781257335</v>
      </c>
      <c r="H27" s="32" t="s">
        <v>137</v>
      </c>
      <c r="I27" s="33"/>
    </row>
    <row r="28" spans="1:13" ht="222.6" customHeight="1" x14ac:dyDescent="0.3">
      <c r="A28" s="11" t="s">
        <v>116</v>
      </c>
      <c r="B28" s="8" t="s">
        <v>16</v>
      </c>
      <c r="C28" s="18">
        <v>27200</v>
      </c>
      <c r="D28" s="18">
        <v>29042.799999999999</v>
      </c>
      <c r="E28" s="18">
        <v>28998.2</v>
      </c>
      <c r="F28" s="29">
        <f t="shared" si="4"/>
        <v>106.6110294117647</v>
      </c>
      <c r="G28" s="29">
        <f t="shared" si="5"/>
        <v>99.846433539465892</v>
      </c>
      <c r="H28" s="32" t="s">
        <v>138</v>
      </c>
      <c r="I28" s="33"/>
      <c r="M28" s="31"/>
    </row>
    <row r="29" spans="1:13" ht="98.4" customHeight="1" x14ac:dyDescent="0.3">
      <c r="A29" s="11" t="s">
        <v>89</v>
      </c>
      <c r="B29" s="8" t="s">
        <v>17</v>
      </c>
      <c r="C29" s="18">
        <v>14000</v>
      </c>
      <c r="D29" s="18">
        <v>12870</v>
      </c>
      <c r="E29" s="18">
        <v>12678</v>
      </c>
      <c r="F29" s="29">
        <f t="shared" si="4"/>
        <v>90.557142857142864</v>
      </c>
      <c r="G29" s="29">
        <f t="shared" si="5"/>
        <v>98.508158508158502</v>
      </c>
      <c r="H29" s="32" t="s">
        <v>139</v>
      </c>
      <c r="I29" s="33"/>
    </row>
    <row r="30" spans="1:13" ht="319.95" customHeight="1" x14ac:dyDescent="0.3">
      <c r="A30" s="11" t="s">
        <v>90</v>
      </c>
      <c r="B30" s="8" t="s">
        <v>18</v>
      </c>
      <c r="C30" s="18">
        <v>112504.2</v>
      </c>
      <c r="D30" s="18">
        <v>130950.8</v>
      </c>
      <c r="E30" s="18">
        <v>130197.9</v>
      </c>
      <c r="F30" s="29">
        <f t="shared" si="4"/>
        <v>115.72714618654236</v>
      </c>
      <c r="G30" s="29">
        <f t="shared" si="5"/>
        <v>99.425051240618615</v>
      </c>
      <c r="H30" s="32" t="s">
        <v>140</v>
      </c>
      <c r="I30" s="33"/>
    </row>
    <row r="31" spans="1:13" ht="117" customHeight="1" x14ac:dyDescent="0.3">
      <c r="A31" s="11" t="s">
        <v>91</v>
      </c>
      <c r="B31" s="8" t="s">
        <v>19</v>
      </c>
      <c r="C31" s="18">
        <v>7972.2</v>
      </c>
      <c r="D31" s="18">
        <v>7247.7</v>
      </c>
      <c r="E31" s="18">
        <v>7213.2</v>
      </c>
      <c r="F31" s="29">
        <f t="shared" si="4"/>
        <v>90.479415970497485</v>
      </c>
      <c r="G31" s="29">
        <f t="shared" si="5"/>
        <v>99.523986919988403</v>
      </c>
      <c r="H31" s="32" t="s">
        <v>121</v>
      </c>
      <c r="I31" s="33"/>
    </row>
    <row r="32" spans="1:13" ht="358.2" customHeight="1" x14ac:dyDescent="0.3">
      <c r="A32" s="11" t="s">
        <v>92</v>
      </c>
      <c r="B32" s="8" t="s">
        <v>20</v>
      </c>
      <c r="C32" s="18">
        <v>18135.099999999999</v>
      </c>
      <c r="D32" s="18">
        <v>27875.5</v>
      </c>
      <c r="E32" s="18">
        <v>27586.1</v>
      </c>
      <c r="F32" s="29">
        <f t="shared" si="4"/>
        <v>152.11440797128222</v>
      </c>
      <c r="G32" s="29">
        <f t="shared" si="5"/>
        <v>98.961812344173197</v>
      </c>
      <c r="H32" s="32" t="s">
        <v>142</v>
      </c>
      <c r="I32" s="33"/>
    </row>
    <row r="33" spans="1:9" ht="31.2" x14ac:dyDescent="0.3">
      <c r="A33" s="10" t="s">
        <v>93</v>
      </c>
      <c r="B33" s="7" t="s">
        <v>21</v>
      </c>
      <c r="C33" s="16">
        <f>C34+C35+C38+C42</f>
        <v>380391</v>
      </c>
      <c r="D33" s="16">
        <f t="shared" ref="D33:E33" si="8">D34+D35+D38+D42</f>
        <v>672178.7</v>
      </c>
      <c r="E33" s="16">
        <f t="shared" si="8"/>
        <v>669975.50000000012</v>
      </c>
      <c r="F33" s="35">
        <f t="shared" si="4"/>
        <v>176.12811554426895</v>
      </c>
      <c r="G33" s="35">
        <f t="shared" si="5"/>
        <v>99.672230018594789</v>
      </c>
      <c r="H33" s="36"/>
      <c r="I33" s="33"/>
    </row>
    <row r="34" spans="1:9" ht="118.95" customHeight="1" x14ac:dyDescent="0.3">
      <c r="A34" s="11" t="s">
        <v>94</v>
      </c>
      <c r="B34" s="8" t="s">
        <v>22</v>
      </c>
      <c r="C34" s="18">
        <v>79327.600000000006</v>
      </c>
      <c r="D34" s="18">
        <v>351396.1</v>
      </c>
      <c r="E34" s="18">
        <v>351121.4</v>
      </c>
      <c r="F34" s="29">
        <f t="shared" si="4"/>
        <v>442.6219878075222</v>
      </c>
      <c r="G34" s="29">
        <f t="shared" si="5"/>
        <v>99.921826110193038</v>
      </c>
      <c r="H34" s="32" t="s">
        <v>122</v>
      </c>
      <c r="I34" s="33"/>
    </row>
    <row r="35" spans="1:9" ht="67.2" customHeight="1" x14ac:dyDescent="0.3">
      <c r="A35" s="48" t="s">
        <v>95</v>
      </c>
      <c r="B35" s="49" t="s">
        <v>23</v>
      </c>
      <c r="C35" s="51">
        <v>154895.29999999999</v>
      </c>
      <c r="D35" s="51">
        <v>172164.4</v>
      </c>
      <c r="E35" s="51">
        <v>171359.9</v>
      </c>
      <c r="F35" s="54">
        <f t="shared" si="4"/>
        <v>110.6295026382337</v>
      </c>
      <c r="G35" s="54">
        <f t="shared" si="5"/>
        <v>99.532714080262821</v>
      </c>
      <c r="H35" s="67" t="s">
        <v>123</v>
      </c>
      <c r="I35" s="56"/>
    </row>
    <row r="36" spans="1:9" ht="78" customHeight="1" x14ac:dyDescent="0.3">
      <c r="A36" s="48"/>
      <c r="B36" s="49"/>
      <c r="C36" s="51"/>
      <c r="D36" s="51"/>
      <c r="E36" s="51"/>
      <c r="F36" s="54"/>
      <c r="G36" s="54"/>
      <c r="H36" s="68"/>
      <c r="I36" s="63"/>
    </row>
    <row r="37" spans="1:9" ht="124.95" customHeight="1" x14ac:dyDescent="0.3">
      <c r="A37" s="48"/>
      <c r="B37" s="49"/>
      <c r="C37" s="51"/>
      <c r="D37" s="51"/>
      <c r="E37" s="51"/>
      <c r="F37" s="54"/>
      <c r="G37" s="54"/>
      <c r="H37" s="69"/>
      <c r="I37" s="57"/>
    </row>
    <row r="38" spans="1:9" ht="7.95" customHeight="1" x14ac:dyDescent="0.3">
      <c r="A38" s="48" t="s">
        <v>96</v>
      </c>
      <c r="B38" s="49" t="s">
        <v>24</v>
      </c>
      <c r="C38" s="51">
        <v>104934.3</v>
      </c>
      <c r="D38" s="51">
        <v>109396</v>
      </c>
      <c r="E38" s="51">
        <v>109224.4</v>
      </c>
      <c r="F38" s="54">
        <f>E38/C38*100</f>
        <v>104.08836767386831</v>
      </c>
      <c r="G38" s="54">
        <f>E38/D38*100</f>
        <v>99.843138688800309</v>
      </c>
      <c r="H38" s="60"/>
      <c r="I38" s="56"/>
    </row>
    <row r="39" spans="1:9" ht="12.6" customHeight="1" x14ac:dyDescent="0.3">
      <c r="A39" s="48"/>
      <c r="B39" s="49"/>
      <c r="C39" s="51"/>
      <c r="D39" s="51"/>
      <c r="E39" s="51"/>
      <c r="F39" s="54"/>
      <c r="G39" s="54"/>
      <c r="H39" s="61"/>
      <c r="I39" s="63"/>
    </row>
    <row r="40" spans="1:9" ht="63" hidden="1" customHeight="1" x14ac:dyDescent="0.3">
      <c r="A40" s="48"/>
      <c r="B40" s="49"/>
      <c r="C40" s="51"/>
      <c r="D40" s="51"/>
      <c r="E40" s="51"/>
      <c r="F40" s="54"/>
      <c r="G40" s="54"/>
      <c r="H40" s="61"/>
      <c r="I40" s="63"/>
    </row>
    <row r="41" spans="1:9" ht="7.2" customHeight="1" x14ac:dyDescent="0.3">
      <c r="A41" s="48"/>
      <c r="B41" s="49"/>
      <c r="C41" s="51"/>
      <c r="D41" s="51"/>
      <c r="E41" s="51"/>
      <c r="F41" s="54"/>
      <c r="G41" s="54"/>
      <c r="H41" s="62"/>
      <c r="I41" s="57"/>
    </row>
    <row r="42" spans="1:9" ht="244.95" customHeight="1" x14ac:dyDescent="0.3">
      <c r="A42" s="11" t="s">
        <v>97</v>
      </c>
      <c r="B42" s="8" t="s">
        <v>25</v>
      </c>
      <c r="C42" s="18">
        <v>41233.800000000003</v>
      </c>
      <c r="D42" s="18">
        <v>39222.199999999997</v>
      </c>
      <c r="E42" s="18">
        <v>38269.800000000003</v>
      </c>
      <c r="F42" s="29">
        <f t="shared" ref="F42:F55" si="9">E42/C42*100</f>
        <v>92.811722421896604</v>
      </c>
      <c r="G42" s="29">
        <f t="shared" ref="G42:G60" si="10">E42/D42*100</f>
        <v>97.571783326789429</v>
      </c>
      <c r="H42" s="32" t="s">
        <v>124</v>
      </c>
      <c r="I42" s="33"/>
    </row>
    <row r="43" spans="1:9" x14ac:dyDescent="0.3">
      <c r="A43" s="10" t="s">
        <v>98</v>
      </c>
      <c r="B43" s="7" t="s">
        <v>26</v>
      </c>
      <c r="C43" s="16">
        <f>C44+C45</f>
        <v>720.6</v>
      </c>
      <c r="D43" s="16">
        <f t="shared" ref="D43:E43" si="11">D44+D45</f>
        <v>936.9</v>
      </c>
      <c r="E43" s="16">
        <f t="shared" si="11"/>
        <v>936.9</v>
      </c>
      <c r="F43" s="35">
        <f t="shared" si="9"/>
        <v>130.0166527893422</v>
      </c>
      <c r="G43" s="35">
        <f t="shared" si="10"/>
        <v>100</v>
      </c>
      <c r="H43" s="36"/>
      <c r="I43" s="33"/>
    </row>
    <row r="44" spans="1:9" ht="106.95" customHeight="1" x14ac:dyDescent="0.3">
      <c r="A44" s="11" t="s">
        <v>100</v>
      </c>
      <c r="B44" s="8" t="s">
        <v>27</v>
      </c>
      <c r="C44" s="18">
        <v>600</v>
      </c>
      <c r="D44" s="18">
        <v>780</v>
      </c>
      <c r="E44" s="18">
        <v>780</v>
      </c>
      <c r="F44" s="29">
        <f t="shared" si="9"/>
        <v>130</v>
      </c>
      <c r="G44" s="29">
        <f t="shared" si="10"/>
        <v>100</v>
      </c>
      <c r="H44" s="64" t="s">
        <v>126</v>
      </c>
      <c r="I44" s="33"/>
    </row>
    <row r="45" spans="1:9" ht="120" customHeight="1" x14ac:dyDescent="0.3">
      <c r="A45" s="11" t="s">
        <v>99</v>
      </c>
      <c r="B45" s="8" t="s">
        <v>28</v>
      </c>
      <c r="C45" s="18">
        <v>120.6</v>
      </c>
      <c r="D45" s="18">
        <v>156.9</v>
      </c>
      <c r="E45" s="18">
        <v>156.9</v>
      </c>
      <c r="F45" s="29">
        <f t="shared" si="9"/>
        <v>130.09950248756218</v>
      </c>
      <c r="G45" s="29">
        <f t="shared" si="10"/>
        <v>100</v>
      </c>
      <c r="H45" s="66"/>
      <c r="I45" s="33"/>
    </row>
    <row r="46" spans="1:9" x14ac:dyDescent="0.3">
      <c r="A46" s="10" t="s">
        <v>101</v>
      </c>
      <c r="B46" s="7" t="s">
        <v>29</v>
      </c>
      <c r="C46" s="16">
        <f>C47+C48+C49+C50+C51</f>
        <v>1808776.3</v>
      </c>
      <c r="D46" s="16">
        <f t="shared" ref="D46:E46" si="12">D47+D48+D49+D50+D51</f>
        <v>2235327.1</v>
      </c>
      <c r="E46" s="16">
        <f t="shared" si="12"/>
        <v>2230240.5</v>
      </c>
      <c r="F46" s="35">
        <f t="shared" si="9"/>
        <v>123.30106824155094</v>
      </c>
      <c r="G46" s="35">
        <f t="shared" si="10"/>
        <v>99.772444936582204</v>
      </c>
      <c r="H46" s="36"/>
      <c r="I46" s="33"/>
    </row>
    <row r="47" spans="1:9" ht="93.6" x14ac:dyDescent="0.3">
      <c r="A47" s="11" t="s">
        <v>102</v>
      </c>
      <c r="B47" s="8" t="s">
        <v>30</v>
      </c>
      <c r="C47" s="18">
        <v>377653.7</v>
      </c>
      <c r="D47" s="18">
        <v>833789.2</v>
      </c>
      <c r="E47" s="18">
        <v>833284.1</v>
      </c>
      <c r="F47" s="29">
        <f t="shared" si="9"/>
        <v>220.64767272239089</v>
      </c>
      <c r="G47" s="29">
        <f t="shared" si="10"/>
        <v>99.939421139060087</v>
      </c>
      <c r="H47" s="32" t="s">
        <v>145</v>
      </c>
      <c r="I47" s="33"/>
    </row>
    <row r="48" spans="1:9" x14ac:dyDescent="0.3">
      <c r="A48" s="11" t="s">
        <v>103</v>
      </c>
      <c r="B48" s="8" t="s">
        <v>31</v>
      </c>
      <c r="C48" s="18">
        <v>1130042.3</v>
      </c>
      <c r="D48" s="18">
        <v>1123133.5</v>
      </c>
      <c r="E48" s="18">
        <v>1120347</v>
      </c>
      <c r="F48" s="29">
        <f t="shared" si="9"/>
        <v>99.142040966077104</v>
      </c>
      <c r="G48" s="29">
        <f t="shared" si="10"/>
        <v>99.751899484789647</v>
      </c>
      <c r="H48" s="32"/>
      <c r="I48" s="33"/>
    </row>
    <row r="49" spans="1:13" ht="31.2" x14ac:dyDescent="0.3">
      <c r="A49" s="11" t="s">
        <v>104</v>
      </c>
      <c r="B49" s="8" t="s">
        <v>32</v>
      </c>
      <c r="C49" s="18">
        <v>135278.29999999999</v>
      </c>
      <c r="D49" s="18">
        <v>138784.79999999999</v>
      </c>
      <c r="E49" s="18">
        <v>137486.5</v>
      </c>
      <c r="F49" s="29">
        <f t="shared" si="9"/>
        <v>101.63233866776859</v>
      </c>
      <c r="G49" s="29">
        <f t="shared" si="10"/>
        <v>99.064522916054216</v>
      </c>
      <c r="H49" s="32"/>
      <c r="I49" s="33"/>
    </row>
    <row r="50" spans="1:13" ht="202.8" x14ac:dyDescent="0.3">
      <c r="A50" s="11" t="s">
        <v>88</v>
      </c>
      <c r="B50" s="8" t="s">
        <v>33</v>
      </c>
      <c r="C50" s="18">
        <v>61386.8</v>
      </c>
      <c r="D50" s="18">
        <v>36670.6</v>
      </c>
      <c r="E50" s="18">
        <v>36670</v>
      </c>
      <c r="F50" s="29">
        <f t="shared" si="9"/>
        <v>59.735969296330808</v>
      </c>
      <c r="G50" s="29">
        <f t="shared" si="10"/>
        <v>99.998363811882001</v>
      </c>
      <c r="H50" s="32" t="s">
        <v>132</v>
      </c>
      <c r="I50" s="33"/>
    </row>
    <row r="51" spans="1:13" ht="35.4" customHeight="1" x14ac:dyDescent="0.3">
      <c r="A51" s="11" t="s">
        <v>105</v>
      </c>
      <c r="B51" s="8" t="s">
        <v>34</v>
      </c>
      <c r="C51" s="18">
        <v>104415.2</v>
      </c>
      <c r="D51" s="18">
        <v>102949</v>
      </c>
      <c r="E51" s="18">
        <v>102452.9</v>
      </c>
      <c r="F51" s="29">
        <f t="shared" si="9"/>
        <v>98.120675916916312</v>
      </c>
      <c r="G51" s="29">
        <f t="shared" si="10"/>
        <v>99.51811090928517</v>
      </c>
      <c r="H51" s="32"/>
      <c r="I51" s="33"/>
    </row>
    <row r="52" spans="1:13" x14ac:dyDescent="0.3">
      <c r="A52" s="10" t="s">
        <v>106</v>
      </c>
      <c r="B52" s="7" t="s">
        <v>60</v>
      </c>
      <c r="C52" s="16">
        <f>C53+C54</f>
        <v>180915</v>
      </c>
      <c r="D52" s="16">
        <f t="shared" ref="D52:E52" si="13">D53+D54</f>
        <v>172761.60000000001</v>
      </c>
      <c r="E52" s="16">
        <f t="shared" si="13"/>
        <v>172652</v>
      </c>
      <c r="F52" s="35">
        <f t="shared" si="9"/>
        <v>95.432661747229361</v>
      </c>
      <c r="G52" s="35">
        <f t="shared" si="10"/>
        <v>99.936559976291022</v>
      </c>
      <c r="H52" s="36"/>
      <c r="I52" s="33"/>
    </row>
    <row r="53" spans="1:13" x14ac:dyDescent="0.3">
      <c r="A53" s="11" t="s">
        <v>107</v>
      </c>
      <c r="B53" s="8" t="s">
        <v>35</v>
      </c>
      <c r="C53" s="18">
        <v>172357.1</v>
      </c>
      <c r="D53" s="18">
        <v>164725.20000000001</v>
      </c>
      <c r="E53" s="18">
        <v>164725.20000000001</v>
      </c>
      <c r="F53" s="29">
        <f t="shared" si="9"/>
        <v>95.572041998850068</v>
      </c>
      <c r="G53" s="29">
        <f t="shared" si="10"/>
        <v>100</v>
      </c>
      <c r="H53" s="32"/>
      <c r="I53" s="33"/>
    </row>
    <row r="54" spans="1:13" ht="211.2" customHeight="1" x14ac:dyDescent="0.3">
      <c r="A54" s="11" t="s">
        <v>108</v>
      </c>
      <c r="B54" s="8" t="s">
        <v>36</v>
      </c>
      <c r="C54" s="18">
        <v>8557.9</v>
      </c>
      <c r="D54" s="18">
        <v>8036.4</v>
      </c>
      <c r="E54" s="18">
        <v>7926.8</v>
      </c>
      <c r="F54" s="29">
        <f t="shared" si="9"/>
        <v>92.625527290573629</v>
      </c>
      <c r="G54" s="29">
        <f t="shared" si="10"/>
        <v>98.636205266039525</v>
      </c>
      <c r="H54" s="32" t="s">
        <v>131</v>
      </c>
      <c r="I54" s="33"/>
    </row>
    <row r="55" spans="1:13" x14ac:dyDescent="0.3">
      <c r="A55" s="10" t="s">
        <v>109</v>
      </c>
      <c r="B55" s="7" t="s">
        <v>37</v>
      </c>
      <c r="C55" s="16">
        <f>C56+C57</f>
        <v>1355.2</v>
      </c>
      <c r="D55" s="16">
        <f t="shared" ref="D55:E55" si="14">D56+D57</f>
        <v>4370.3999999999996</v>
      </c>
      <c r="E55" s="16">
        <f t="shared" si="14"/>
        <v>3601.5</v>
      </c>
      <c r="F55" s="35">
        <f t="shared" si="9"/>
        <v>265.75413223140492</v>
      </c>
      <c r="G55" s="35">
        <f t="shared" si="10"/>
        <v>82.406644700713912</v>
      </c>
      <c r="H55" s="36"/>
      <c r="I55" s="33"/>
    </row>
    <row r="56" spans="1:13" ht="265.2" customHeight="1" x14ac:dyDescent="0.3">
      <c r="A56" s="12" t="s">
        <v>112</v>
      </c>
      <c r="B56" s="13" t="s">
        <v>38</v>
      </c>
      <c r="C56" s="21">
        <v>0</v>
      </c>
      <c r="D56" s="21">
        <v>3015.2</v>
      </c>
      <c r="E56" s="21">
        <v>2246.3000000000002</v>
      </c>
      <c r="F56" s="29">
        <v>0</v>
      </c>
      <c r="G56" s="29">
        <f t="shared" si="10"/>
        <v>74.499204032899982</v>
      </c>
      <c r="H56" s="37" t="s">
        <v>129</v>
      </c>
      <c r="I56" s="38" t="s">
        <v>146</v>
      </c>
    </row>
    <row r="57" spans="1:13" ht="31.2" x14ac:dyDescent="0.3">
      <c r="A57" s="11" t="s">
        <v>110</v>
      </c>
      <c r="B57" s="8" t="s">
        <v>39</v>
      </c>
      <c r="C57" s="18">
        <v>1355.2</v>
      </c>
      <c r="D57" s="18">
        <v>1355.2</v>
      </c>
      <c r="E57" s="18">
        <v>1355.2</v>
      </c>
      <c r="F57" s="29">
        <f>E57/C57*100</f>
        <v>100</v>
      </c>
      <c r="G57" s="29">
        <f t="shared" si="10"/>
        <v>100</v>
      </c>
      <c r="H57" s="32"/>
      <c r="I57" s="33"/>
    </row>
    <row r="58" spans="1:13" x14ac:dyDescent="0.3">
      <c r="A58" s="10" t="s">
        <v>111</v>
      </c>
      <c r="B58" s="7" t="s">
        <v>40</v>
      </c>
      <c r="C58" s="16">
        <f>C59+C60+C62+C66</f>
        <v>116065.7</v>
      </c>
      <c r="D58" s="16">
        <f t="shared" ref="D58:E58" si="15">D59+D60+D62+D66</f>
        <v>127891.1</v>
      </c>
      <c r="E58" s="16">
        <f t="shared" si="15"/>
        <v>127022.6</v>
      </c>
      <c r="F58" s="35">
        <f>E58/C58*100</f>
        <v>109.44025668220672</v>
      </c>
      <c r="G58" s="35">
        <f t="shared" si="10"/>
        <v>99.320906615081114</v>
      </c>
      <c r="H58" s="36"/>
      <c r="I58" s="33"/>
    </row>
    <row r="59" spans="1:13" ht="97.95" customHeight="1" x14ac:dyDescent="0.3">
      <c r="A59" s="11">
        <v>1001</v>
      </c>
      <c r="B59" s="8" t="s">
        <v>41</v>
      </c>
      <c r="C59" s="18">
        <v>5500</v>
      </c>
      <c r="D59" s="18">
        <v>4668.7</v>
      </c>
      <c r="E59" s="18">
        <v>4668.7</v>
      </c>
      <c r="F59" s="29">
        <f>E59/C59*100</f>
        <v>84.885454545454536</v>
      </c>
      <c r="G59" s="29">
        <f t="shared" si="10"/>
        <v>100</v>
      </c>
      <c r="H59" s="32" t="s">
        <v>130</v>
      </c>
      <c r="I59" s="33"/>
    </row>
    <row r="60" spans="1:13" ht="238.95" customHeight="1" x14ac:dyDescent="0.3">
      <c r="A60" s="48">
        <v>1003</v>
      </c>
      <c r="B60" s="49" t="s">
        <v>42</v>
      </c>
      <c r="C60" s="51">
        <v>5675</v>
      </c>
      <c r="D60" s="51">
        <v>4800.6000000000004</v>
      </c>
      <c r="E60" s="51">
        <v>4757.2</v>
      </c>
      <c r="F60" s="52">
        <f>E60/C60*100</f>
        <v>83.827312775330398</v>
      </c>
      <c r="G60" s="52">
        <f t="shared" si="10"/>
        <v>99.095946340040825</v>
      </c>
      <c r="H60" s="64" t="s">
        <v>141</v>
      </c>
      <c r="I60" s="56"/>
    </row>
    <row r="61" spans="1:13" ht="49.95" customHeight="1" x14ac:dyDescent="0.3">
      <c r="A61" s="48"/>
      <c r="B61" s="49"/>
      <c r="C61" s="51"/>
      <c r="D61" s="51"/>
      <c r="E61" s="51"/>
      <c r="F61" s="53"/>
      <c r="G61" s="53"/>
      <c r="H61" s="66"/>
      <c r="I61" s="57"/>
    </row>
    <row r="62" spans="1:13" ht="31.95" customHeight="1" x14ac:dyDescent="0.3">
      <c r="A62" s="48">
        <v>1004</v>
      </c>
      <c r="B62" s="49" t="s">
        <v>43</v>
      </c>
      <c r="C62" s="51">
        <v>90545.2</v>
      </c>
      <c r="D62" s="51">
        <v>104449.8</v>
      </c>
      <c r="E62" s="51">
        <v>104240.6</v>
      </c>
      <c r="F62" s="52">
        <f>E62/C62*100</f>
        <v>115.12548428851007</v>
      </c>
      <c r="G62" s="52">
        <f>E62/D62*100</f>
        <v>99.799712397725997</v>
      </c>
      <c r="H62" s="64" t="s">
        <v>133</v>
      </c>
      <c r="I62" s="70"/>
    </row>
    <row r="63" spans="1:13" ht="24.6" customHeight="1" x14ac:dyDescent="0.3">
      <c r="A63" s="48"/>
      <c r="B63" s="49"/>
      <c r="C63" s="51"/>
      <c r="D63" s="51"/>
      <c r="E63" s="51"/>
      <c r="F63" s="58"/>
      <c r="G63" s="58"/>
      <c r="H63" s="65"/>
      <c r="I63" s="71"/>
    </row>
    <row r="64" spans="1:13" ht="42.6" customHeight="1" x14ac:dyDescent="0.3">
      <c r="A64" s="48"/>
      <c r="B64" s="49"/>
      <c r="C64" s="51"/>
      <c r="D64" s="51"/>
      <c r="E64" s="51"/>
      <c r="F64" s="58"/>
      <c r="G64" s="58"/>
      <c r="H64" s="65"/>
      <c r="I64" s="71"/>
      <c r="M64" s="31"/>
    </row>
    <row r="65" spans="1:9" ht="16.95" customHeight="1" x14ac:dyDescent="0.3">
      <c r="A65" s="48"/>
      <c r="B65" s="49"/>
      <c r="C65" s="51"/>
      <c r="D65" s="51"/>
      <c r="E65" s="51"/>
      <c r="F65" s="53"/>
      <c r="G65" s="53"/>
      <c r="H65" s="66"/>
      <c r="I65" s="72"/>
    </row>
    <row r="66" spans="1:9" ht="115.95" customHeight="1" x14ac:dyDescent="0.3">
      <c r="A66" s="11" t="s">
        <v>61</v>
      </c>
      <c r="B66" s="8" t="s">
        <v>44</v>
      </c>
      <c r="C66" s="18">
        <v>14345.5</v>
      </c>
      <c r="D66" s="18">
        <v>13972</v>
      </c>
      <c r="E66" s="18">
        <v>13356.1</v>
      </c>
      <c r="F66" s="29">
        <f t="shared" ref="F66:F76" si="16">E66/C66*100</f>
        <v>93.103063678505464</v>
      </c>
      <c r="G66" s="29">
        <f t="shared" ref="G66:G76" si="17">E66/D66*100</f>
        <v>95.591898081878043</v>
      </c>
      <c r="H66" s="32" t="s">
        <v>128</v>
      </c>
      <c r="I66" s="33"/>
    </row>
    <row r="67" spans="1:9" x14ac:dyDescent="0.3">
      <c r="A67" s="10">
        <v>1100</v>
      </c>
      <c r="B67" s="7" t="s">
        <v>45</v>
      </c>
      <c r="C67" s="16">
        <f>C68+C69+C70+C71</f>
        <v>140866.70000000001</v>
      </c>
      <c r="D67" s="16">
        <f t="shared" ref="D67:E67" si="18">D68+D69+D70+D71</f>
        <v>165367.9</v>
      </c>
      <c r="E67" s="16">
        <f t="shared" si="18"/>
        <v>165339.70000000001</v>
      </c>
      <c r="F67" s="35">
        <f t="shared" si="16"/>
        <v>117.37316200351111</v>
      </c>
      <c r="G67" s="35">
        <f t="shared" si="17"/>
        <v>99.982947113678051</v>
      </c>
      <c r="H67" s="36"/>
      <c r="I67" s="33"/>
    </row>
    <row r="68" spans="1:9" ht="274.2" customHeight="1" x14ac:dyDescent="0.3">
      <c r="A68" s="11">
        <v>1101</v>
      </c>
      <c r="B68" s="8" t="s">
        <v>46</v>
      </c>
      <c r="C68" s="18">
        <v>123369.3</v>
      </c>
      <c r="D68" s="18">
        <v>150906.79999999999</v>
      </c>
      <c r="E68" s="18">
        <v>150906</v>
      </c>
      <c r="F68" s="29">
        <f t="shared" si="16"/>
        <v>122.32054490055468</v>
      </c>
      <c r="G68" s="29">
        <f t="shared" si="17"/>
        <v>99.999469871470353</v>
      </c>
      <c r="H68" s="32" t="s">
        <v>143</v>
      </c>
      <c r="I68" s="33"/>
    </row>
    <row r="69" spans="1:9" ht="130.80000000000001" customHeight="1" x14ac:dyDescent="0.3">
      <c r="A69" s="11">
        <v>1102</v>
      </c>
      <c r="B69" s="8" t="s">
        <v>47</v>
      </c>
      <c r="C69" s="18">
        <v>4548.1000000000004</v>
      </c>
      <c r="D69" s="18">
        <v>1525</v>
      </c>
      <c r="E69" s="18">
        <v>1521.6</v>
      </c>
      <c r="F69" s="29">
        <f t="shared" si="16"/>
        <v>33.455728765858268</v>
      </c>
      <c r="G69" s="29">
        <f t="shared" si="17"/>
        <v>99.777049180327865</v>
      </c>
      <c r="H69" s="32" t="s">
        <v>147</v>
      </c>
      <c r="I69" s="33"/>
    </row>
    <row r="70" spans="1:9" ht="30" customHeight="1" x14ac:dyDescent="0.3">
      <c r="A70" s="11">
        <v>1103</v>
      </c>
      <c r="B70" s="8" t="s">
        <v>48</v>
      </c>
      <c r="C70" s="18">
        <v>302.5</v>
      </c>
      <c r="D70" s="18">
        <v>302.39999999999998</v>
      </c>
      <c r="E70" s="18">
        <v>302.39999999999998</v>
      </c>
      <c r="F70" s="29">
        <f t="shared" si="16"/>
        <v>99.966942148760324</v>
      </c>
      <c r="G70" s="29">
        <f t="shared" si="17"/>
        <v>100</v>
      </c>
      <c r="H70" s="32"/>
      <c r="I70" s="33"/>
    </row>
    <row r="71" spans="1:9" ht="102.6" customHeight="1" x14ac:dyDescent="0.3">
      <c r="A71" s="11">
        <v>1105</v>
      </c>
      <c r="B71" s="8" t="s">
        <v>62</v>
      </c>
      <c r="C71" s="18">
        <v>12646.8</v>
      </c>
      <c r="D71" s="18">
        <v>12633.7</v>
      </c>
      <c r="E71" s="18">
        <v>12609.7</v>
      </c>
      <c r="F71" s="29">
        <f t="shared" si="16"/>
        <v>99.706645159249788</v>
      </c>
      <c r="G71" s="29">
        <f t="shared" si="17"/>
        <v>99.810031898810323</v>
      </c>
      <c r="H71" s="32"/>
      <c r="I71" s="33"/>
    </row>
    <row r="72" spans="1:9" ht="31.2" x14ac:dyDescent="0.3">
      <c r="A72" s="10">
        <v>1200</v>
      </c>
      <c r="B72" s="7" t="s">
        <v>49</v>
      </c>
      <c r="C72" s="16">
        <f>C73+C74</f>
        <v>22220</v>
      </c>
      <c r="D72" s="16">
        <f t="shared" ref="D72:E72" si="19">D73+D74</f>
        <v>22373.8</v>
      </c>
      <c r="E72" s="16">
        <f t="shared" si="19"/>
        <v>22373.8</v>
      </c>
      <c r="F72" s="35">
        <f t="shared" si="16"/>
        <v>100.69216921692168</v>
      </c>
      <c r="G72" s="35">
        <f t="shared" si="17"/>
        <v>100</v>
      </c>
      <c r="H72" s="36"/>
      <c r="I72" s="33"/>
    </row>
    <row r="73" spans="1:9" ht="31.2" x14ac:dyDescent="0.3">
      <c r="A73" s="11">
        <v>1202</v>
      </c>
      <c r="B73" s="8" t="s">
        <v>50</v>
      </c>
      <c r="C73" s="18">
        <v>10520</v>
      </c>
      <c r="D73" s="18">
        <v>10520</v>
      </c>
      <c r="E73" s="18">
        <v>10520</v>
      </c>
      <c r="F73" s="29">
        <f t="shared" si="16"/>
        <v>100</v>
      </c>
      <c r="G73" s="29">
        <f t="shared" si="17"/>
        <v>100</v>
      </c>
      <c r="H73" s="32"/>
      <c r="I73" s="33"/>
    </row>
    <row r="74" spans="1:9" ht="31.2" x14ac:dyDescent="0.3">
      <c r="A74" s="11" t="s">
        <v>113</v>
      </c>
      <c r="B74" s="8" t="s">
        <v>51</v>
      </c>
      <c r="C74" s="22">
        <v>11700</v>
      </c>
      <c r="D74" s="22">
        <v>11853.8</v>
      </c>
      <c r="E74" s="22">
        <v>11853.8</v>
      </c>
      <c r="F74" s="30">
        <f t="shared" si="16"/>
        <v>101.31452991452991</v>
      </c>
      <c r="G74" s="30">
        <f t="shared" si="17"/>
        <v>100</v>
      </c>
      <c r="H74" s="39"/>
      <c r="I74" s="40"/>
    </row>
    <row r="75" spans="1:9" ht="46.8" x14ac:dyDescent="0.3">
      <c r="A75" s="10" t="s">
        <v>114</v>
      </c>
      <c r="B75" s="7" t="s">
        <v>52</v>
      </c>
      <c r="C75" s="43">
        <f>C76</f>
        <v>30300</v>
      </c>
      <c r="D75" s="43">
        <f t="shared" ref="D75:E75" si="20">D76</f>
        <v>14163.9</v>
      </c>
      <c r="E75" s="43">
        <f t="shared" si="20"/>
        <v>14163.9</v>
      </c>
      <c r="F75" s="35">
        <f t="shared" si="16"/>
        <v>46.745544554455442</v>
      </c>
      <c r="G75" s="35">
        <f t="shared" si="17"/>
        <v>100</v>
      </c>
      <c r="H75" s="41"/>
      <c r="I75" s="40"/>
    </row>
    <row r="76" spans="1:9" ht="111.6" customHeight="1" x14ac:dyDescent="0.3">
      <c r="A76" s="11" t="s">
        <v>115</v>
      </c>
      <c r="B76" s="8" t="s">
        <v>53</v>
      </c>
      <c r="C76" s="44">
        <v>30300</v>
      </c>
      <c r="D76" s="44">
        <v>14163.9</v>
      </c>
      <c r="E76" s="44">
        <v>14163.9</v>
      </c>
      <c r="F76" s="42">
        <f t="shared" si="16"/>
        <v>46.745544554455442</v>
      </c>
      <c r="G76" s="42">
        <f t="shared" si="17"/>
        <v>100</v>
      </c>
      <c r="H76" s="34" t="s">
        <v>127</v>
      </c>
      <c r="I76" s="40"/>
    </row>
  </sheetData>
  <mergeCells count="58">
    <mergeCell ref="H62:H65"/>
    <mergeCell ref="H35:H37"/>
    <mergeCell ref="H44:H45"/>
    <mergeCell ref="H60:H61"/>
    <mergeCell ref="I62:I65"/>
    <mergeCell ref="I35:I37"/>
    <mergeCell ref="A1:I2"/>
    <mergeCell ref="A3:I3"/>
    <mergeCell ref="I5:I6"/>
    <mergeCell ref="H38:H41"/>
    <mergeCell ref="H17:H18"/>
    <mergeCell ref="I38:I41"/>
    <mergeCell ref="C38:C41"/>
    <mergeCell ref="D38:D41"/>
    <mergeCell ref="E38:E41"/>
    <mergeCell ref="F38:F41"/>
    <mergeCell ref="G38:G41"/>
    <mergeCell ref="A38:A41"/>
    <mergeCell ref="B38:B41"/>
    <mergeCell ref="I17:I18"/>
    <mergeCell ref="A35:A37"/>
    <mergeCell ref="B35:B37"/>
    <mergeCell ref="F62:F65"/>
    <mergeCell ref="G62:G65"/>
    <mergeCell ref="A62:A65"/>
    <mergeCell ref="B62:B65"/>
    <mergeCell ref="C62:C65"/>
    <mergeCell ref="D62:D65"/>
    <mergeCell ref="E62:E65"/>
    <mergeCell ref="A60:A61"/>
    <mergeCell ref="B60:B61"/>
    <mergeCell ref="C60:C61"/>
    <mergeCell ref="D60:D61"/>
    <mergeCell ref="E60:E61"/>
    <mergeCell ref="F60:F61"/>
    <mergeCell ref="G60:G61"/>
    <mergeCell ref="I60:I61"/>
    <mergeCell ref="C35:C37"/>
    <mergeCell ref="D35:D37"/>
    <mergeCell ref="E35:E37"/>
    <mergeCell ref="F35:F37"/>
    <mergeCell ref="G35:G37"/>
    <mergeCell ref="H16:I16"/>
    <mergeCell ref="C5:C6"/>
    <mergeCell ref="D5:D6"/>
    <mergeCell ref="E5:E6"/>
    <mergeCell ref="A17:A18"/>
    <mergeCell ref="B17:B18"/>
    <mergeCell ref="C17:C18"/>
    <mergeCell ref="D17:D18"/>
    <mergeCell ref="E17:E18"/>
    <mergeCell ref="F17:F18"/>
    <mergeCell ref="G17:G18"/>
    <mergeCell ref="F5:F6"/>
    <mergeCell ref="G5:G6"/>
    <mergeCell ref="H5:H6"/>
    <mergeCell ref="A5:A6"/>
    <mergeCell ref="B5:B6"/>
  </mergeCells>
  <pageMargins left="0.70866141732283472" right="0.70866141732283472" top="0.74803149606299213" bottom="0.74803149606299213" header="0.31496062992125984" footer="0.31496062992125984"/>
  <pageSetup paperSize="9" scale="66" firstPageNumber="620" orientation="landscape" useFirstPageNumber="1" r:id="rId1"/>
  <headerFooter>
    <oddHeader>&amp;C&amp;P</oddHeader>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Соколовский Ростислав</dc:creator>
  <cp:lastModifiedBy>Муллабаева Елена Анатольевна</cp:lastModifiedBy>
  <cp:lastPrinted>2021-04-06T06:58:26Z</cp:lastPrinted>
  <dcterms:created xsi:type="dcterms:W3CDTF">2015-06-05T18:19:34Z</dcterms:created>
  <dcterms:modified xsi:type="dcterms:W3CDTF">2021-04-02T09:08:10Z</dcterms:modified>
</cp:coreProperties>
</file>